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vivmu_vp\10_Jolanta_T\2025\Konkursai 2025\49 Degalai\PD 49\"/>
    </mc:Choice>
  </mc:AlternateContent>
  <xr:revisionPtr revIDLastSave="0" documentId="13_ncr:1_{CB692650-2DDE-4E46-8D6E-CB070CF1FA2D}" xr6:coauthVersionLast="47" xr6:coauthVersionMax="47" xr10:uidLastSave="{00000000-0000-0000-0000-000000000000}"/>
  <bookViews>
    <workbookView xWindow="28680" yWindow="915" windowWidth="29040" windowHeight="15840" xr2:uid="{4A7C64FE-2E44-4CFD-8E5E-A8B63E035AB8}"/>
  </bookViews>
  <sheets>
    <sheet name="P.O.D. adresai" sheetId="3" r:id="rId1"/>
  </sheets>
  <definedNames>
    <definedName name="_xlnm._FilterDatabase" localSheetId="0" hidden="1">'P.O.D. adresai'!$A$4:$Q$50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9" i="3" l="1"/>
  <c r="E59" i="3"/>
</calcChain>
</file>

<file path=xl/sharedStrings.xml><?xml version="1.0" encoding="utf-8"?>
<sst xmlns="http://schemas.openxmlformats.org/spreadsheetml/2006/main" count="143" uniqueCount="142">
  <si>
    <t>Padalinys</t>
  </si>
  <si>
    <t>Biržų RP</t>
  </si>
  <si>
    <t>Jurbarko RP</t>
  </si>
  <si>
    <t>Kazlų Rūdos</t>
  </si>
  <si>
    <t>Mažeikių RP</t>
  </si>
  <si>
    <t>Nemenčinės RP</t>
  </si>
  <si>
    <t>Prienų RP</t>
  </si>
  <si>
    <t>Šakių RP</t>
  </si>
  <si>
    <t>Šalčininkų RP</t>
  </si>
  <si>
    <t>Šilutės RP</t>
  </si>
  <si>
    <t>Švenčionėlių RP</t>
  </si>
  <si>
    <t>Tauragės RP</t>
  </si>
  <si>
    <t>Telšių RP</t>
  </si>
  <si>
    <t>Trakų RP</t>
  </si>
  <si>
    <t>Druskininkų RP</t>
  </si>
  <si>
    <t>Įmonės administracija Vilniuje</t>
  </si>
  <si>
    <t>P.O.D.</t>
  </si>
  <si>
    <t>Molėtų g. 51, 28135 Utena</t>
  </si>
  <si>
    <t>J. Basanavičiaus g. 62, 41164 Biržai</t>
  </si>
  <si>
    <t>Žalioji g. 2, Toliočiai, 76319 Šiaulių r.</t>
  </si>
  <si>
    <t>Parko g. 32, 37188 Panevėžys</t>
  </si>
  <si>
    <t>Nemuno g. 15, 99149 Šilutė</t>
  </si>
  <si>
    <t>Savanorių pr. 176, 03154 Vilnius</t>
  </si>
  <si>
    <t>Anykščių RP (Utenos dalis)</t>
  </si>
  <si>
    <t>Dubravos RP ir Įmonės administracija Kaune</t>
  </si>
  <si>
    <t>Pramonės pr. 11a, 51327 Kaunas</t>
  </si>
  <si>
    <t>Miško g. 1, 55101 Jonava</t>
  </si>
  <si>
    <t>Mažeikių RP (Joniškio dalis)</t>
  </si>
  <si>
    <t>Liepų g. 12, Girionių km., 53102 Kauno r.</t>
  </si>
  <si>
    <t>Urėdijos g. 1, Beržininkų k., 84193 Joniškio r.</t>
  </si>
  <si>
    <t>Senkelio g. 14, 89126 Mažeikiai</t>
  </si>
  <si>
    <t>Vilniaus g. 22, Mickūnų mstl. 13116, Vilniaus r.</t>
  </si>
  <si>
    <t>Rokiškio RP (Kupiškio dalis)</t>
  </si>
  <si>
    <t>Aleksandrijos k. Pramonės g. 6, 40335 Kupiškio sen. Kupiškio r.</t>
  </si>
  <si>
    <t>Miškininkų g, 4, Berkinėnų k. 87151, Telšių raj.</t>
  </si>
  <si>
    <t>Ukmergės RP</t>
  </si>
  <si>
    <t>Vilniaus g. 140, 20168 Ukmergė</t>
  </si>
  <si>
    <t>Rokiškio RP</t>
  </si>
  <si>
    <t>Vilniaus g. 101, 29142 Anykščiai</t>
  </si>
  <si>
    <t>Savanorių g. 27, 97111 Kretinga</t>
  </si>
  <si>
    <t>Sakališkio g. 2, 42110 Rokiškis</t>
  </si>
  <si>
    <t>Vytauto g. 125, 72211 Tauragė</t>
  </si>
  <si>
    <t>Radviliškio RP (Kėdainių dalis)</t>
  </si>
  <si>
    <t>Miškininkų 5, 74212 Jurbarkas</t>
  </si>
  <si>
    <t>Šiaulių g. 31, 82142 Radviliškis</t>
  </si>
  <si>
    <t>S. Dariaus ir S. Girėno g. 46, 57153 Kėdainiai</t>
  </si>
  <si>
    <t>Miško g. 1, Giedručių k., 71106 Šakių r.</t>
  </si>
  <si>
    <t>Miškininkų g. 5, 65156 Varėna</t>
  </si>
  <si>
    <t>Ignalinos RP (Zarasų dalis)</t>
  </si>
  <si>
    <t>Panevėžio RP (Pakruojo dalis)</t>
  </si>
  <si>
    <t>Trakų g. 84, Rūdiškės, 21171 Trakų r. Sav.</t>
  </si>
  <si>
    <t>M. K. Čiurlionio g. 96, 66151 Druskininkai</t>
  </si>
  <si>
    <t>Smėlynės g. 11, 32110, Zarasai</t>
  </si>
  <si>
    <t>Miško g. 2, Linksmučių k. 83184, Pakruojo r.</t>
  </si>
  <si>
    <t>Miškininkų g. 2, Ignacava, 59149, Prienų r.</t>
  </si>
  <si>
    <t>Miškininkų g. 1, 56161 Kaišiadorys</t>
  </si>
  <si>
    <t>Ignalinos RP</t>
  </si>
  <si>
    <t>Akacijų g. 1, Norgėlių km., 60190 Raseinių r.</t>
  </si>
  <si>
    <t>Nepriklausomybės g. 33, 17115 Šalčininkai</t>
  </si>
  <si>
    <t>Taikos g. 4A, 90315 Rietavas</t>
  </si>
  <si>
    <t>Vilniaus g. 60, 15173 Nemenčinė</t>
  </si>
  <si>
    <t>Ažušilės g. 18, 30126 Ignalina</t>
  </si>
  <si>
    <t>Miškininkų g. 1, 69421 Kazlų Rūda</t>
  </si>
  <si>
    <t>Žeimenos g. 49, Švenčionėliai, 18208 Švenčionių r.</t>
  </si>
  <si>
    <t>Statybininkų g. 9, 70187 Vilkaviškis</t>
  </si>
  <si>
    <t>Kazlų Rūdos RP (Vilkaviškio dalis)</t>
  </si>
  <si>
    <t>Varėnos RP (Valkininkų pusė)</t>
  </si>
  <si>
    <t>Kretingos RP (Neringos dalis)</t>
  </si>
  <si>
    <t>Miškininkų g. 1, 65438 Valkininkai, Varėnos r.</t>
  </si>
  <si>
    <t>Raseinių RP (Tytuvėnų dalis)</t>
  </si>
  <si>
    <t>Purvynės g. 53, 93128 Nida</t>
  </si>
  <si>
    <t>Miškininkų g. 2, 86469 Tytuvėnai</t>
  </si>
  <si>
    <t>Dubravos RP (Jonavos dalis)</t>
  </si>
  <si>
    <t>Dubravos RP, Dubravos miško medžių selekcijos stacionaras ir Raudondvario medelynas</t>
  </si>
  <si>
    <t>Anykščių RP ir Anykščių medelynas</t>
  </si>
  <si>
    <t>Kretingos RP ir Kretingos medelynas</t>
  </si>
  <si>
    <t>Radviliškio RP ir Radviliškio medelynas</t>
  </si>
  <si>
    <t>Varėnos RP ir Varėnos medelynas</t>
  </si>
  <si>
    <t>Kuršėnų RP ir Kuršėnų medelynas</t>
  </si>
  <si>
    <t>Panevėžio RP ir Panevėžio medelynas</t>
  </si>
  <si>
    <t>Trakų RP (Kaišiadorių dalis) ir Strošiūnų medelynas</t>
  </si>
  <si>
    <t>Raseinių RP ir Raseinių medelynas</t>
  </si>
  <si>
    <t>Nemenčinės RP ir Nemenčinės medelynas</t>
  </si>
  <si>
    <t>Padalinio adresas</t>
  </si>
  <si>
    <t>1 pirkimo objekto dalis - Degalų įsigijimas Tiekėjo degalinių tinkle Biržuose, Kaune, Panevėžyje, Šiauliuose, Šilutėje, Vilniuje ir Utenoje</t>
  </si>
  <si>
    <t>2 pirkimo objekto dalis - Degalų įsigijimas Tiekėjo degalinių tinkle Kauno rajone, Jonavoje, Joniškyje, Vilniaus rajone, Kupiškyje, Telšiuose ir Ukmergėje</t>
  </si>
  <si>
    <t>3 pirkimo objekto dalis - Degalų įsigijimas Tiekėjo degalinių tinkle Anykščiuose, Kretingoje, Rokiškyje ir Tauragėje</t>
  </si>
  <si>
    <t>4 pirkimo objekto dalis - Degalų  įsigijimas Tiekėjo degalinių tinkle Jurbarke, Radviliškyje, Kėdainiuose, Šakių rajone, Varėnoje ir Druskininkuose</t>
  </si>
  <si>
    <t>5 pirkimo objekto dalis - Degalų  įsigijimas Tiekėjo degalinių tinkle Zarasuose, Pakruojyje,  Prienuose ir Kaišiadoryse</t>
  </si>
  <si>
    <t>6 pirkimo objekto dalis - Degalų įsigijimas Tiekėjo degalinių tinkle Raseiniuose, Šalčininkuose, Telšiuose, Nemenčinėje, Trakuose ir Trakų rajone</t>
  </si>
  <si>
    <t>7 pirkimo objekto dalis - Degalų įsigijimas Tiekėjo degalinių tinkle Ignalinoje, Kazlų Rūdoje ir Švenčionėliuose</t>
  </si>
  <si>
    <t>8 pirkimo objekto dalis - Degalų įsigijimas Tiekėjo degalinių tinkle Vilkaviškyje</t>
  </si>
  <si>
    <t>9 pirkimo objekto dalis - Degalų įsigijimas Tiekėjo degalinių tinkle Valkininkuose</t>
  </si>
  <si>
    <t>10 pirkimo objekto dalis - Degalų įsigijimas Tiekėjo degalinių tinkle Neringoje</t>
  </si>
  <si>
    <t>11 pirkimo objekto dalis - Degalų įsigijimas Tiekėjo degalinių tinkle Tytuvėnuose</t>
  </si>
  <si>
    <t>VMU padalinio koordinatės</t>
  </si>
  <si>
    <t>Tiekėjo siūlomos degalinės adresas</t>
  </si>
  <si>
    <t>Tiekėjo siūlomos degalinės koordinatės</t>
  </si>
  <si>
    <t>Atstumas iki VMU padalinio kilometrais</t>
  </si>
  <si>
    <t>55.510653, 25.088208</t>
  </si>
  <si>
    <t>55.485490, 25.577054</t>
  </si>
  <si>
    <t>56.210564, 24.778497</t>
  </si>
  <si>
    <t>54.858210, 24.048294</t>
  </si>
  <si>
    <t>55.092715, 24.295255</t>
  </si>
  <si>
    <t>55.342832, 26.177260</t>
  </si>
  <si>
    <t>55.734103, 26.251584</t>
  </si>
  <si>
    <t>56.222941, 23.649276</t>
  </si>
  <si>
    <t>55.975061, 23.821219</t>
  </si>
  <si>
    <t>55.084339, 22.739039</t>
  </si>
  <si>
    <t>54.748702, 23.510344</t>
  </si>
  <si>
    <t>54.654096, 23.034881</t>
  </si>
  <si>
    <t>55.892796, 21.255536</t>
  </si>
  <si>
    <t>55.319625, 21.020014</t>
  </si>
  <si>
    <t>55.948903, 23.262551</t>
  </si>
  <si>
    <t>56.300810, 22.354451</t>
  </si>
  <si>
    <t>54.837722, 25.474089</t>
  </si>
  <si>
    <t>54.703073, 25.525458</t>
  </si>
  <si>
    <t>55.737132, 24.316522</t>
  </si>
  <si>
    <t>54.647591, 23.941393</t>
  </si>
  <si>
    <t>55.828271, 23.519316</t>
  </si>
  <si>
    <t>55.307871, 23.980526</t>
  </si>
  <si>
    <t>55.360610, 23.154592</t>
  </si>
  <si>
    <t>55.607420, 23.191340</t>
  </si>
  <si>
    <t>55.966575, 25.561373</t>
  </si>
  <si>
    <t>55.827030, 25.011006</t>
  </si>
  <si>
    <t>54.963296, 23.029559</t>
  </si>
  <si>
    <t>54.306654, 25.370302</t>
  </si>
  <si>
    <t>55.348178, 21.488846</t>
  </si>
  <si>
    <t>55.171612, 25.987915</t>
  </si>
  <si>
    <t>55.258566, 22.278850</t>
  </si>
  <si>
    <t>55.972213, 22.215691</t>
  </si>
  <si>
    <t>55.721935, 21.921125</t>
  </si>
  <si>
    <t>54.862269, 24.436551</t>
  </si>
  <si>
    <t>54.512998, 24.815999</t>
  </si>
  <si>
    <t>55.227917, 24.785125</t>
  </si>
  <si>
    <t>54.219543, 24.561291</t>
  </si>
  <si>
    <t>54.362529, 24.832268</t>
  </si>
  <si>
    <t>54.105000, 23.676881</t>
  </si>
  <si>
    <t>54.653217, 25.223296</t>
  </si>
  <si>
    <t>54.905767, 23.979236</t>
  </si>
  <si>
    <t>Pasiūlymo formos 1 priedas</t>
  </si>
  <si>
    <t>Regioninių padalinių ir Tiekėjo siūlomų degalinių adresai ir koordinatės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</si>
</sst>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186"/>
      <scheme val="minor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b/>
      <i/>
      <sz val="11"/>
      <color rgb="FFFF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2" fillId="0" borderId="6" xfId="0" applyNumberFormat="1" applyFont="1" applyBorder="1" applyAlignment="1">
      <alignment vertical="center"/>
    </xf>
    <xf numFmtId="3" fontId="3" fillId="0" borderId="0" xfId="0" applyNumberFormat="1" applyFont="1"/>
    <xf numFmtId="3" fontId="2" fillId="0" borderId="0" xfId="0" applyNumberFormat="1" applyFont="1"/>
    <xf numFmtId="3" fontId="1" fillId="0" borderId="0" xfId="0" applyNumberFormat="1" applyFont="1"/>
    <xf numFmtId="3" fontId="2" fillId="0" borderId="0" xfId="0" applyNumberFormat="1" applyFont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15" xfId="0" applyNumberFormat="1" applyFont="1" applyBorder="1" applyAlignment="1">
      <alignment vertical="center"/>
    </xf>
    <xf numFmtId="3" fontId="2" fillId="0" borderId="16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3" fontId="1" fillId="0" borderId="3" xfId="0" applyNumberFormat="1" applyFont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3" fontId="1" fillId="0" borderId="7" xfId="0" applyNumberFormat="1" applyFont="1" applyBorder="1" applyAlignment="1">
      <alignment vertical="center"/>
    </xf>
    <xf numFmtId="3" fontId="1" fillId="0" borderId="13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3" fontId="1" fillId="0" borderId="15" xfId="0" applyNumberFormat="1" applyFont="1" applyBorder="1" applyAlignment="1">
      <alignment vertical="center"/>
    </xf>
    <xf numFmtId="3" fontId="1" fillId="0" borderId="16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C18CDDDD-E9AF-453E-B82F-95FF4A53432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ABFCA-CFFC-4A2C-B673-573ED2214385}">
  <dimension ref="A1:H59"/>
  <sheetViews>
    <sheetView tabSelected="1" zoomScale="110" zoomScaleNormal="110" workbookViewId="0">
      <pane ySplit="4" topLeftCell="A5" activePane="bottomLeft" state="frozen"/>
      <selection pane="bottomLeft" activeCell="C14" sqref="C14"/>
    </sheetView>
  </sheetViews>
  <sheetFormatPr defaultColWidth="9.109375" defaultRowHeight="13.8" x14ac:dyDescent="0.25"/>
  <cols>
    <col min="1" max="2" width="9.109375" style="2"/>
    <col min="3" max="3" width="51.33203125" style="1" customWidth="1"/>
    <col min="4" max="4" width="50.33203125" style="1" customWidth="1"/>
    <col min="5" max="5" width="23.33203125" style="1" customWidth="1"/>
    <col min="6" max="6" width="22.44140625" style="1" customWidth="1"/>
    <col min="7" max="7" width="21" style="10" customWidth="1"/>
    <col min="8" max="8" width="20.44140625" style="10" customWidth="1"/>
    <col min="9" max="16384" width="9.109375" style="1"/>
  </cols>
  <sheetData>
    <row r="1" spans="1:8" x14ac:dyDescent="0.25">
      <c r="G1" s="10" t="s">
        <v>140</v>
      </c>
    </row>
    <row r="2" spans="1:8" x14ac:dyDescent="0.25">
      <c r="C2" s="49" t="s">
        <v>141</v>
      </c>
    </row>
    <row r="3" spans="1:8" ht="14.4" thickBot="1" x14ac:dyDescent="0.3"/>
    <row r="4" spans="1:8" ht="28.2" thickBot="1" x14ac:dyDescent="0.3">
      <c r="A4" s="4"/>
      <c r="B4" s="5" t="s">
        <v>16</v>
      </c>
      <c r="C4" s="6" t="s">
        <v>0</v>
      </c>
      <c r="D4" s="6" t="s">
        <v>83</v>
      </c>
      <c r="E4" s="15" t="s">
        <v>95</v>
      </c>
      <c r="F4" s="15" t="s">
        <v>96</v>
      </c>
      <c r="G4" s="16" t="s">
        <v>97</v>
      </c>
      <c r="H4" s="17" t="s">
        <v>98</v>
      </c>
    </row>
    <row r="5" spans="1:8" ht="39" customHeight="1" thickBot="1" x14ac:dyDescent="0.3">
      <c r="A5" s="4"/>
      <c r="B5" s="46" t="s">
        <v>84</v>
      </c>
      <c r="C5" s="47"/>
      <c r="D5" s="48"/>
      <c r="E5" s="13"/>
      <c r="F5" s="13"/>
      <c r="G5" s="13"/>
      <c r="H5" s="14"/>
    </row>
    <row r="6" spans="1:8" s="23" customFormat="1" x14ac:dyDescent="0.3">
      <c r="A6" s="4"/>
      <c r="B6" s="18">
        <v>1</v>
      </c>
      <c r="C6" s="19" t="s">
        <v>23</v>
      </c>
      <c r="D6" s="20" t="s">
        <v>17</v>
      </c>
      <c r="E6" s="21" t="s">
        <v>100</v>
      </c>
      <c r="F6" s="21"/>
      <c r="G6" s="21"/>
      <c r="H6" s="22"/>
    </row>
    <row r="7" spans="1:8" s="23" customFormat="1" x14ac:dyDescent="0.3">
      <c r="A7" s="4"/>
      <c r="B7" s="18">
        <v>1</v>
      </c>
      <c r="C7" s="24" t="s">
        <v>1</v>
      </c>
      <c r="D7" s="25" t="s">
        <v>18</v>
      </c>
      <c r="E7" s="26" t="s">
        <v>101</v>
      </c>
      <c r="F7" s="26"/>
      <c r="G7" s="26"/>
      <c r="H7" s="27"/>
    </row>
    <row r="8" spans="1:8" s="23" customFormat="1" x14ac:dyDescent="0.3">
      <c r="A8" s="4"/>
      <c r="B8" s="18">
        <v>1</v>
      </c>
      <c r="C8" s="24" t="s">
        <v>78</v>
      </c>
      <c r="D8" s="25" t="s">
        <v>19</v>
      </c>
      <c r="E8" s="26" t="s">
        <v>113</v>
      </c>
      <c r="F8" s="26"/>
      <c r="G8" s="26"/>
      <c r="H8" s="27"/>
    </row>
    <row r="9" spans="1:8" s="23" customFormat="1" x14ac:dyDescent="0.3">
      <c r="A9" s="4"/>
      <c r="B9" s="18">
        <v>1</v>
      </c>
      <c r="C9" s="24" t="s">
        <v>79</v>
      </c>
      <c r="D9" s="25" t="s">
        <v>20</v>
      </c>
      <c r="E9" s="26" t="s">
        <v>117</v>
      </c>
      <c r="F9" s="26"/>
      <c r="G9" s="26"/>
      <c r="H9" s="27"/>
    </row>
    <row r="10" spans="1:8" s="23" customFormat="1" x14ac:dyDescent="0.3">
      <c r="A10" s="4"/>
      <c r="B10" s="18">
        <v>1</v>
      </c>
      <c r="C10" s="24" t="s">
        <v>9</v>
      </c>
      <c r="D10" s="25" t="s">
        <v>21</v>
      </c>
      <c r="E10" s="26" t="s">
        <v>127</v>
      </c>
      <c r="F10" s="26"/>
      <c r="G10" s="26"/>
      <c r="H10" s="27"/>
    </row>
    <row r="11" spans="1:8" s="23" customFormat="1" x14ac:dyDescent="0.3">
      <c r="A11" s="4"/>
      <c r="B11" s="18">
        <v>1</v>
      </c>
      <c r="C11" s="24" t="s">
        <v>15</v>
      </c>
      <c r="D11" s="25" t="s">
        <v>22</v>
      </c>
      <c r="E11" s="26" t="s">
        <v>138</v>
      </c>
      <c r="F11" s="26"/>
      <c r="G11" s="26"/>
      <c r="H11" s="27"/>
    </row>
    <row r="12" spans="1:8" s="23" customFormat="1" ht="14.4" thickBot="1" x14ac:dyDescent="0.35">
      <c r="A12" s="4"/>
      <c r="B12" s="18">
        <v>1</v>
      </c>
      <c r="C12" s="34" t="s">
        <v>24</v>
      </c>
      <c r="D12" s="35" t="s">
        <v>25</v>
      </c>
      <c r="E12" s="36" t="s">
        <v>139</v>
      </c>
      <c r="F12" s="36"/>
      <c r="G12" s="36"/>
      <c r="H12" s="37"/>
    </row>
    <row r="13" spans="1:8" s="3" customFormat="1" ht="33" customHeight="1" thickBot="1" x14ac:dyDescent="0.35">
      <c r="A13" s="4"/>
      <c r="B13" s="43" t="s">
        <v>85</v>
      </c>
      <c r="C13" s="44"/>
      <c r="D13" s="45"/>
      <c r="E13" s="12"/>
      <c r="F13" s="12"/>
      <c r="G13" s="12"/>
      <c r="H13" s="7"/>
    </row>
    <row r="14" spans="1:8" s="23" customFormat="1" ht="27.6" x14ac:dyDescent="0.3">
      <c r="A14" s="4"/>
      <c r="B14" s="18">
        <v>2</v>
      </c>
      <c r="C14" s="28" t="s">
        <v>73</v>
      </c>
      <c r="D14" s="20" t="s">
        <v>28</v>
      </c>
      <c r="E14" s="21" t="s">
        <v>102</v>
      </c>
      <c r="F14" s="21"/>
      <c r="G14" s="21"/>
      <c r="H14" s="22"/>
    </row>
    <row r="15" spans="1:8" s="23" customFormat="1" x14ac:dyDescent="0.3">
      <c r="A15" s="4"/>
      <c r="B15" s="18">
        <v>2</v>
      </c>
      <c r="C15" s="24" t="s">
        <v>72</v>
      </c>
      <c r="D15" s="25" t="s">
        <v>26</v>
      </c>
      <c r="E15" s="26" t="s">
        <v>103</v>
      </c>
      <c r="F15" s="26"/>
      <c r="G15" s="26"/>
      <c r="H15" s="27"/>
    </row>
    <row r="16" spans="1:8" s="23" customFormat="1" x14ac:dyDescent="0.3">
      <c r="A16" s="4"/>
      <c r="B16" s="18">
        <v>2</v>
      </c>
      <c r="C16" s="24" t="s">
        <v>27</v>
      </c>
      <c r="D16" s="25" t="s">
        <v>29</v>
      </c>
      <c r="E16" s="26" t="s">
        <v>106</v>
      </c>
      <c r="F16" s="26"/>
      <c r="G16" s="26"/>
      <c r="H16" s="27"/>
    </row>
    <row r="17" spans="1:8" s="23" customFormat="1" x14ac:dyDescent="0.3">
      <c r="A17" s="4"/>
      <c r="B17" s="18">
        <v>2</v>
      </c>
      <c r="C17" s="24" t="s">
        <v>4</v>
      </c>
      <c r="D17" s="25" t="s">
        <v>30</v>
      </c>
      <c r="E17" s="26" t="s">
        <v>114</v>
      </c>
      <c r="F17" s="26"/>
      <c r="G17" s="26"/>
      <c r="H17" s="27"/>
    </row>
    <row r="18" spans="1:8" s="23" customFormat="1" x14ac:dyDescent="0.3">
      <c r="A18" s="4"/>
      <c r="B18" s="18">
        <v>2</v>
      </c>
      <c r="C18" s="24" t="s">
        <v>5</v>
      </c>
      <c r="D18" s="25" t="s">
        <v>31</v>
      </c>
      <c r="E18" s="26" t="s">
        <v>116</v>
      </c>
      <c r="F18" s="26"/>
      <c r="G18" s="26"/>
      <c r="H18" s="27"/>
    </row>
    <row r="19" spans="1:8" s="23" customFormat="1" x14ac:dyDescent="0.3">
      <c r="A19" s="4"/>
      <c r="B19" s="18">
        <v>2</v>
      </c>
      <c r="C19" s="24" t="s">
        <v>32</v>
      </c>
      <c r="D19" s="25" t="s">
        <v>33</v>
      </c>
      <c r="E19" s="26" t="s">
        <v>124</v>
      </c>
      <c r="F19" s="26"/>
      <c r="G19" s="26"/>
      <c r="H19" s="27"/>
    </row>
    <row r="20" spans="1:8" s="23" customFormat="1" x14ac:dyDescent="0.3">
      <c r="A20" s="4"/>
      <c r="B20" s="18">
        <v>2</v>
      </c>
      <c r="C20" s="24" t="s">
        <v>12</v>
      </c>
      <c r="D20" s="25" t="s">
        <v>34</v>
      </c>
      <c r="E20" s="26" t="s">
        <v>130</v>
      </c>
      <c r="F20" s="26"/>
      <c r="G20" s="26"/>
      <c r="H20" s="27"/>
    </row>
    <row r="21" spans="1:8" s="23" customFormat="1" ht="14.4" thickBot="1" x14ac:dyDescent="0.35">
      <c r="A21" s="4"/>
      <c r="B21" s="18">
        <v>2</v>
      </c>
      <c r="C21" s="34" t="s">
        <v>35</v>
      </c>
      <c r="D21" s="35" t="s">
        <v>36</v>
      </c>
      <c r="E21" s="36" t="s">
        <v>134</v>
      </c>
      <c r="F21" s="36"/>
      <c r="G21" s="36"/>
      <c r="H21" s="37"/>
    </row>
    <row r="22" spans="1:8" s="3" customFormat="1" ht="33.6" customHeight="1" thickBot="1" x14ac:dyDescent="0.35">
      <c r="A22" s="4"/>
      <c r="B22" s="43" t="s">
        <v>86</v>
      </c>
      <c r="C22" s="44"/>
      <c r="D22" s="45"/>
      <c r="E22" s="12"/>
      <c r="F22" s="12"/>
      <c r="G22" s="12"/>
      <c r="H22" s="7"/>
    </row>
    <row r="23" spans="1:8" s="23" customFormat="1" x14ac:dyDescent="0.3">
      <c r="A23" s="4"/>
      <c r="B23" s="18">
        <v>3</v>
      </c>
      <c r="C23" s="19" t="s">
        <v>74</v>
      </c>
      <c r="D23" s="20" t="s">
        <v>38</v>
      </c>
      <c r="E23" s="21" t="s">
        <v>99</v>
      </c>
      <c r="F23" s="21"/>
      <c r="G23" s="21"/>
      <c r="H23" s="22"/>
    </row>
    <row r="24" spans="1:8" s="23" customFormat="1" ht="13.2" customHeight="1" x14ac:dyDescent="0.3">
      <c r="A24" s="4"/>
      <c r="B24" s="18">
        <v>3</v>
      </c>
      <c r="C24" s="24" t="s">
        <v>75</v>
      </c>
      <c r="D24" s="25" t="s">
        <v>39</v>
      </c>
      <c r="E24" s="26" t="s">
        <v>111</v>
      </c>
      <c r="F24" s="26"/>
      <c r="G24" s="26"/>
      <c r="H24" s="27"/>
    </row>
    <row r="25" spans="1:8" s="23" customFormat="1" x14ac:dyDescent="0.3">
      <c r="A25" s="4"/>
      <c r="B25" s="18">
        <v>3</v>
      </c>
      <c r="C25" s="24" t="s">
        <v>37</v>
      </c>
      <c r="D25" s="25" t="s">
        <v>40</v>
      </c>
      <c r="E25" s="26" t="s">
        <v>123</v>
      </c>
      <c r="F25" s="26"/>
      <c r="G25" s="26"/>
      <c r="H25" s="27"/>
    </row>
    <row r="26" spans="1:8" s="23" customFormat="1" ht="14.4" thickBot="1" x14ac:dyDescent="0.35">
      <c r="A26" s="4"/>
      <c r="B26" s="18">
        <v>3</v>
      </c>
      <c r="C26" s="34" t="s">
        <v>11</v>
      </c>
      <c r="D26" s="35" t="s">
        <v>41</v>
      </c>
      <c r="E26" s="36" t="s">
        <v>129</v>
      </c>
      <c r="F26" s="36"/>
      <c r="G26" s="36"/>
      <c r="H26" s="37"/>
    </row>
    <row r="27" spans="1:8" s="3" customFormat="1" ht="29.4" customHeight="1" thickBot="1" x14ac:dyDescent="0.35">
      <c r="A27" s="4"/>
      <c r="B27" s="43" t="s">
        <v>87</v>
      </c>
      <c r="C27" s="44"/>
      <c r="D27" s="45"/>
      <c r="E27" s="12"/>
      <c r="F27" s="12"/>
      <c r="G27" s="12"/>
      <c r="H27" s="7"/>
    </row>
    <row r="28" spans="1:8" s="23" customFormat="1" x14ac:dyDescent="0.3">
      <c r="A28" s="4"/>
      <c r="B28" s="18">
        <v>4</v>
      </c>
      <c r="C28" s="19" t="s">
        <v>2</v>
      </c>
      <c r="D28" s="20" t="s">
        <v>43</v>
      </c>
      <c r="E28" s="21" t="s">
        <v>108</v>
      </c>
      <c r="F28" s="21"/>
      <c r="G28" s="21"/>
      <c r="H28" s="22"/>
    </row>
    <row r="29" spans="1:8" s="23" customFormat="1" x14ac:dyDescent="0.3">
      <c r="A29" s="4"/>
      <c r="B29" s="18">
        <v>4</v>
      </c>
      <c r="C29" s="24" t="s">
        <v>76</v>
      </c>
      <c r="D29" s="25" t="s">
        <v>44</v>
      </c>
      <c r="E29" s="26" t="s">
        <v>119</v>
      </c>
      <c r="F29" s="26"/>
      <c r="G29" s="26"/>
      <c r="H29" s="27"/>
    </row>
    <row r="30" spans="1:8" s="23" customFormat="1" x14ac:dyDescent="0.3">
      <c r="A30" s="4"/>
      <c r="B30" s="18">
        <v>4</v>
      </c>
      <c r="C30" s="24" t="s">
        <v>42</v>
      </c>
      <c r="D30" s="25" t="s">
        <v>45</v>
      </c>
      <c r="E30" s="26" t="s">
        <v>120</v>
      </c>
      <c r="F30" s="26"/>
      <c r="G30" s="26"/>
      <c r="H30" s="27"/>
    </row>
    <row r="31" spans="1:8" s="23" customFormat="1" x14ac:dyDescent="0.3">
      <c r="A31" s="4"/>
      <c r="B31" s="18">
        <v>4</v>
      </c>
      <c r="C31" s="24" t="s">
        <v>7</v>
      </c>
      <c r="D31" s="25" t="s">
        <v>46</v>
      </c>
      <c r="E31" s="26" t="s">
        <v>125</v>
      </c>
      <c r="F31" s="26"/>
      <c r="G31" s="26"/>
      <c r="H31" s="27"/>
    </row>
    <row r="32" spans="1:8" s="23" customFormat="1" x14ac:dyDescent="0.3">
      <c r="A32" s="4"/>
      <c r="B32" s="18">
        <v>4</v>
      </c>
      <c r="C32" s="24" t="s">
        <v>77</v>
      </c>
      <c r="D32" s="25" t="s">
        <v>47</v>
      </c>
      <c r="E32" s="26" t="s">
        <v>135</v>
      </c>
      <c r="F32" s="26"/>
      <c r="G32" s="26"/>
      <c r="H32" s="27"/>
    </row>
    <row r="33" spans="1:8" s="23" customFormat="1" ht="14.4" thickBot="1" x14ac:dyDescent="0.35">
      <c r="A33" s="4"/>
      <c r="B33" s="18">
        <v>4</v>
      </c>
      <c r="C33" s="34" t="s">
        <v>14</v>
      </c>
      <c r="D33" s="35" t="s">
        <v>51</v>
      </c>
      <c r="E33" s="36" t="s">
        <v>137</v>
      </c>
      <c r="F33" s="36"/>
      <c r="G33" s="36"/>
      <c r="H33" s="37"/>
    </row>
    <row r="34" spans="1:8" s="3" customFormat="1" ht="32.4" customHeight="1" thickBot="1" x14ac:dyDescent="0.35">
      <c r="A34" s="4"/>
      <c r="B34" s="43" t="s">
        <v>88</v>
      </c>
      <c r="C34" s="44"/>
      <c r="D34" s="45"/>
      <c r="E34" s="12"/>
      <c r="F34" s="12"/>
      <c r="G34" s="12"/>
      <c r="H34" s="7"/>
    </row>
    <row r="35" spans="1:8" s="23" customFormat="1" x14ac:dyDescent="0.3">
      <c r="A35" s="4"/>
      <c r="B35" s="18">
        <v>5</v>
      </c>
      <c r="C35" s="19" t="s">
        <v>48</v>
      </c>
      <c r="D35" s="20" t="s">
        <v>52</v>
      </c>
      <c r="E35" s="21" t="s">
        <v>105</v>
      </c>
      <c r="F35" s="21"/>
      <c r="G35" s="21"/>
      <c r="H35" s="22"/>
    </row>
    <row r="36" spans="1:8" s="23" customFormat="1" x14ac:dyDescent="0.3">
      <c r="A36" s="4"/>
      <c r="B36" s="18">
        <v>5</v>
      </c>
      <c r="C36" s="24" t="s">
        <v>49</v>
      </c>
      <c r="D36" s="25" t="s">
        <v>53</v>
      </c>
      <c r="E36" s="26" t="s">
        <v>107</v>
      </c>
      <c r="F36" s="26"/>
      <c r="G36" s="26"/>
      <c r="H36" s="27"/>
    </row>
    <row r="37" spans="1:8" s="23" customFormat="1" x14ac:dyDescent="0.3">
      <c r="A37" s="4"/>
      <c r="B37" s="18">
        <v>5</v>
      </c>
      <c r="C37" s="24" t="s">
        <v>6</v>
      </c>
      <c r="D37" s="25" t="s">
        <v>54</v>
      </c>
      <c r="E37" s="26" t="s">
        <v>118</v>
      </c>
      <c r="F37" s="26"/>
      <c r="G37" s="26"/>
      <c r="H37" s="27"/>
    </row>
    <row r="38" spans="1:8" s="23" customFormat="1" ht="14.4" thickBot="1" x14ac:dyDescent="0.35">
      <c r="A38" s="4"/>
      <c r="B38" s="18">
        <v>5</v>
      </c>
      <c r="C38" s="34" t="s">
        <v>80</v>
      </c>
      <c r="D38" s="35" t="s">
        <v>55</v>
      </c>
      <c r="E38" s="36" t="s">
        <v>132</v>
      </c>
      <c r="F38" s="36"/>
      <c r="G38" s="36"/>
      <c r="H38" s="37"/>
    </row>
    <row r="39" spans="1:8" s="3" customFormat="1" ht="33.6" customHeight="1" thickBot="1" x14ac:dyDescent="0.35">
      <c r="A39" s="4"/>
      <c r="B39" s="43" t="s">
        <v>89</v>
      </c>
      <c r="C39" s="44"/>
      <c r="D39" s="45"/>
      <c r="E39" s="12"/>
      <c r="F39" s="12"/>
      <c r="G39" s="12"/>
      <c r="H39" s="7"/>
    </row>
    <row r="40" spans="1:8" s="23" customFormat="1" x14ac:dyDescent="0.3">
      <c r="A40" s="4"/>
      <c r="B40" s="18">
        <v>6</v>
      </c>
      <c r="C40" s="19" t="s">
        <v>81</v>
      </c>
      <c r="D40" s="20" t="s">
        <v>57</v>
      </c>
      <c r="E40" s="21" t="s">
        <v>121</v>
      </c>
      <c r="F40" s="21"/>
      <c r="G40" s="21"/>
      <c r="H40" s="22"/>
    </row>
    <row r="41" spans="1:8" s="23" customFormat="1" x14ac:dyDescent="0.3">
      <c r="A41" s="4"/>
      <c r="B41" s="18">
        <v>6</v>
      </c>
      <c r="C41" s="24" t="s">
        <v>8</v>
      </c>
      <c r="D41" s="25" t="s">
        <v>58</v>
      </c>
      <c r="E41" s="26" t="s">
        <v>126</v>
      </c>
      <c r="F41" s="26"/>
      <c r="G41" s="26"/>
      <c r="H41" s="27"/>
    </row>
    <row r="42" spans="1:8" s="23" customFormat="1" x14ac:dyDescent="0.3">
      <c r="A42" s="4"/>
      <c r="B42" s="18">
        <v>6</v>
      </c>
      <c r="C42" s="24" t="s">
        <v>12</v>
      </c>
      <c r="D42" s="25" t="s">
        <v>59</v>
      </c>
      <c r="E42" s="26" t="s">
        <v>131</v>
      </c>
      <c r="F42" s="26"/>
      <c r="G42" s="26"/>
      <c r="H42" s="27"/>
    </row>
    <row r="43" spans="1:8" s="23" customFormat="1" x14ac:dyDescent="0.3">
      <c r="A43" s="4"/>
      <c r="B43" s="18">
        <v>6</v>
      </c>
      <c r="C43" s="24" t="s">
        <v>13</v>
      </c>
      <c r="D43" s="25" t="s">
        <v>50</v>
      </c>
      <c r="E43" s="26" t="s">
        <v>133</v>
      </c>
      <c r="F43" s="26"/>
      <c r="G43" s="26"/>
      <c r="H43" s="27"/>
    </row>
    <row r="44" spans="1:8" s="23" customFormat="1" ht="14.4" thickBot="1" x14ac:dyDescent="0.35">
      <c r="A44" s="4"/>
      <c r="B44" s="18">
        <v>6</v>
      </c>
      <c r="C44" s="34" t="s">
        <v>82</v>
      </c>
      <c r="D44" s="35" t="s">
        <v>60</v>
      </c>
      <c r="E44" s="36" t="s">
        <v>115</v>
      </c>
      <c r="F44" s="36"/>
      <c r="G44" s="36"/>
      <c r="H44" s="37"/>
    </row>
    <row r="45" spans="1:8" s="3" customFormat="1" ht="29.4" customHeight="1" thickBot="1" x14ac:dyDescent="0.35">
      <c r="A45" s="4"/>
      <c r="B45" s="43" t="s">
        <v>90</v>
      </c>
      <c r="C45" s="44"/>
      <c r="D45" s="45"/>
      <c r="E45" s="12"/>
      <c r="F45" s="12"/>
      <c r="G45" s="12"/>
      <c r="H45" s="7"/>
    </row>
    <row r="46" spans="1:8" s="23" customFormat="1" x14ac:dyDescent="0.3">
      <c r="A46" s="4"/>
      <c r="B46" s="18">
        <v>7</v>
      </c>
      <c r="C46" s="19" t="s">
        <v>56</v>
      </c>
      <c r="D46" s="20" t="s">
        <v>61</v>
      </c>
      <c r="E46" s="21" t="s">
        <v>104</v>
      </c>
      <c r="F46" s="21"/>
      <c r="G46" s="21"/>
      <c r="H46" s="22"/>
    </row>
    <row r="47" spans="1:8" s="23" customFormat="1" x14ac:dyDescent="0.3">
      <c r="A47" s="4"/>
      <c r="B47" s="18">
        <v>7</v>
      </c>
      <c r="C47" s="24" t="s">
        <v>3</v>
      </c>
      <c r="D47" s="25" t="s">
        <v>62</v>
      </c>
      <c r="E47" s="26" t="s">
        <v>109</v>
      </c>
      <c r="F47" s="26"/>
      <c r="G47" s="26"/>
      <c r="H47" s="27"/>
    </row>
    <row r="48" spans="1:8" s="23" customFormat="1" ht="14.4" thickBot="1" x14ac:dyDescent="0.35">
      <c r="A48" s="4"/>
      <c r="B48" s="18">
        <v>7</v>
      </c>
      <c r="C48" s="34" t="s">
        <v>10</v>
      </c>
      <c r="D48" s="35" t="s">
        <v>63</v>
      </c>
      <c r="E48" s="36" t="s">
        <v>128</v>
      </c>
      <c r="F48" s="36"/>
      <c r="G48" s="36"/>
      <c r="H48" s="37"/>
    </row>
    <row r="49" spans="1:8" s="3" customFormat="1" ht="24.6" customHeight="1" thickBot="1" x14ac:dyDescent="0.35">
      <c r="A49" s="4"/>
      <c r="B49" s="43" t="s">
        <v>91</v>
      </c>
      <c r="C49" s="44"/>
      <c r="D49" s="45"/>
      <c r="E49" s="12"/>
      <c r="F49" s="12"/>
      <c r="G49" s="12"/>
      <c r="H49" s="7"/>
    </row>
    <row r="50" spans="1:8" s="23" customFormat="1" ht="14.4" thickBot="1" x14ac:dyDescent="0.35">
      <c r="A50" s="4"/>
      <c r="B50" s="29">
        <v>8</v>
      </c>
      <c r="C50" s="30" t="s">
        <v>65</v>
      </c>
      <c r="D50" s="31" t="s">
        <v>64</v>
      </c>
      <c r="E50" s="32" t="s">
        <v>110</v>
      </c>
      <c r="F50" s="32"/>
      <c r="G50" s="32"/>
      <c r="H50" s="33"/>
    </row>
    <row r="51" spans="1:8" s="3" customFormat="1" ht="14.4" customHeight="1" thickBot="1" x14ac:dyDescent="0.35">
      <c r="A51" s="4"/>
      <c r="B51" s="43" t="s">
        <v>92</v>
      </c>
      <c r="C51" s="44"/>
      <c r="D51" s="45"/>
      <c r="E51" s="12"/>
      <c r="F51" s="12"/>
      <c r="G51" s="12"/>
      <c r="H51" s="7"/>
    </row>
    <row r="52" spans="1:8" s="23" customFormat="1" ht="14.4" thickBot="1" x14ac:dyDescent="0.35">
      <c r="A52" s="4"/>
      <c r="B52" s="29">
        <v>9</v>
      </c>
      <c r="C52" s="30" t="s">
        <v>66</v>
      </c>
      <c r="D52" s="31" t="s">
        <v>68</v>
      </c>
      <c r="E52" s="32" t="s">
        <v>136</v>
      </c>
      <c r="F52" s="32"/>
      <c r="G52" s="32"/>
      <c r="H52" s="33"/>
    </row>
    <row r="53" spans="1:8" s="3" customFormat="1" ht="15.6" customHeight="1" thickBot="1" x14ac:dyDescent="0.35">
      <c r="A53" s="4"/>
      <c r="B53" s="43" t="s">
        <v>93</v>
      </c>
      <c r="C53" s="44"/>
      <c r="D53" s="45"/>
      <c r="E53" s="12"/>
      <c r="F53" s="12"/>
      <c r="G53" s="12"/>
      <c r="H53" s="7"/>
    </row>
    <row r="54" spans="1:8" s="23" customFormat="1" ht="14.4" thickBot="1" x14ac:dyDescent="0.35">
      <c r="A54" s="4"/>
      <c r="B54" s="29">
        <v>10</v>
      </c>
      <c r="C54" s="30" t="s">
        <v>67</v>
      </c>
      <c r="D54" s="31" t="s">
        <v>70</v>
      </c>
      <c r="E54" s="32" t="s">
        <v>112</v>
      </c>
      <c r="F54" s="32"/>
      <c r="G54" s="32"/>
      <c r="H54" s="33"/>
    </row>
    <row r="55" spans="1:8" s="3" customFormat="1" ht="15" customHeight="1" thickBot="1" x14ac:dyDescent="0.35">
      <c r="A55" s="4"/>
      <c r="B55" s="43" t="s">
        <v>94</v>
      </c>
      <c r="C55" s="44"/>
      <c r="D55" s="45"/>
      <c r="E55" s="12"/>
      <c r="F55" s="12"/>
      <c r="G55" s="12"/>
      <c r="H55" s="7"/>
    </row>
    <row r="56" spans="1:8" s="23" customFormat="1" ht="14.4" thickBot="1" x14ac:dyDescent="0.35">
      <c r="A56" s="4"/>
      <c r="B56" s="38">
        <v>11</v>
      </c>
      <c r="C56" s="39" t="s">
        <v>69</v>
      </c>
      <c r="D56" s="40" t="s">
        <v>71</v>
      </c>
      <c r="E56" s="41" t="s">
        <v>122</v>
      </c>
      <c r="F56" s="41"/>
      <c r="G56" s="41"/>
      <c r="H56" s="42"/>
    </row>
    <row r="57" spans="1:8" x14ac:dyDescent="0.25">
      <c r="E57" s="9"/>
      <c r="F57" s="9"/>
      <c r="G57" s="11"/>
      <c r="H57" s="11"/>
    </row>
    <row r="59" spans="1:8" hidden="1" x14ac:dyDescent="0.25">
      <c r="E59" s="8">
        <f>+E57-400000</f>
        <v>-400000</v>
      </c>
      <c r="F59" s="8">
        <f>+F57-6000000</f>
        <v>-6000000</v>
      </c>
    </row>
  </sheetData>
  <mergeCells count="11">
    <mergeCell ref="B39:D39"/>
    <mergeCell ref="B5:D5"/>
    <mergeCell ref="B13:D13"/>
    <mergeCell ref="B22:D22"/>
    <mergeCell ref="B27:D27"/>
    <mergeCell ref="B34:D34"/>
    <mergeCell ref="B45:D45"/>
    <mergeCell ref="B49:D49"/>
    <mergeCell ref="B51:D51"/>
    <mergeCell ref="B53:D53"/>
    <mergeCell ref="B55:D5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P.O.D. adresai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Vidmantas Petkevičius | VMU</dc:creator>
  <cp:lastModifiedBy>Jolanta Tamkunė | VMU</cp:lastModifiedBy>
  <dcterms:created xsi:type="dcterms:W3CDTF">2024-10-22T11:31:28Z</dcterms:created>
  <dcterms:modified xsi:type="dcterms:W3CDTF">2025-02-13T07:31:26Z</dcterms:modified>
</cp:coreProperties>
</file>